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F28" i="3" l="1"/>
  <c r="J27" i="3" l="1"/>
  <c r="J25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6" i="3"/>
  <c r="D6" i="3" l="1"/>
  <c r="G6" i="3"/>
  <c r="G26" i="3" l="1"/>
  <c r="E28" i="3"/>
  <c r="D25" i="3"/>
  <c r="C28" i="3" l="1"/>
  <c r="B28" i="3"/>
  <c r="D28" i="3" l="1"/>
  <c r="J28" i="3" l="1"/>
  <c r="G25" i="3"/>
  <c r="G28" i="3" l="1"/>
  <c r="D24" i="3" l="1"/>
  <c r="G7" i="3" l="1"/>
  <c r="G9" i="3"/>
  <c r="G22" i="3"/>
  <c r="G21" i="3"/>
  <c r="G20" i="3"/>
  <c r="G17" i="3"/>
  <c r="G15" i="3"/>
  <c r="G14" i="3"/>
  <c r="G13" i="3"/>
  <c r="G12" i="3"/>
  <c r="G11" i="3"/>
  <c r="G10" i="3"/>
  <c r="D22" i="3"/>
  <c r="D21" i="3"/>
  <c r="D20" i="3"/>
  <c r="D17" i="3"/>
  <c r="D15" i="3"/>
  <c r="D14" i="3"/>
  <c r="D13" i="3"/>
  <c r="D12" i="3"/>
  <c r="D11" i="3"/>
  <c r="D10" i="3"/>
  <c r="D9" i="3"/>
  <c r="D8" i="3"/>
</calcChain>
</file>

<file path=xl/sharedStrings.xml><?xml version="1.0" encoding="utf-8"?>
<sst xmlns="http://schemas.openxmlformats.org/spreadsheetml/2006/main" count="30" uniqueCount="30">
  <si>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</si>
  <si>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</si>
  <si>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</si>
  <si>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</si>
  <si>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</si>
  <si>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"Профилактика терроризма и экстремизма в МО п. Михайловский на 2020-2022 годы"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</si>
  <si>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</si>
  <si>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</si>
  <si>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</si>
  <si>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</si>
  <si>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</si>
  <si>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</si>
  <si>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</si>
  <si>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</si>
  <si>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</si>
  <si>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</si>
  <si>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2020-2022 годы"; 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</si>
  <si>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годы"; 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</si>
  <si>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</si>
  <si>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2020-2022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2021-2023 годы"</t>
  </si>
  <si>
    <t>Муниципальная программа «Управление имуществом МО п. Михайловский на 2018-2020 годы»; Муниципальная программа «Управление имуществом МО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</si>
  <si>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годы»;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</si>
  <si>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</si>
  <si>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% исполнения к плану 2020 года</t>
  </si>
  <si>
    <t>Темп роста по исполнению 2021/2020,%</t>
  </si>
  <si>
    <t>Исполнение по расходам бюджета муниципального образования п. Михайловский Саратовской области в разрезе муниципальных программ за 9 месяцев 2021 года</t>
  </si>
  <si>
    <t xml:space="preserve">Бюджетные назначения по состоянию на 01.10.2020 года  </t>
  </si>
  <si>
    <t>Исполнено на 01.10.2020 года</t>
  </si>
  <si>
    <t xml:space="preserve">Бюджетные назначения по состоянию на 01.10.2021 года  </t>
  </si>
  <si>
    <t>Исполнено на 01.10.2021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</si>
</sst>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167" fontId="10" fillId="0" borderId="1" xfId="0" applyNumberFormat="1" applyFont="1" applyBorder="1"/>
    <xf numFmtId="167" fontId="11" fillId="0" borderId="1" xfId="0" applyNumberFormat="1" applyFont="1" applyBorder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7" zoomScaleNormal="77" workbookViewId="0">
      <selection activeCell="D8" sqref="D8"/>
    </sheetView>
  </sheetViews>
  <sheetFormatPr defaultRowHeight="15" x14ac:dyDescent="0.25"/>
  <cols>
    <col min="1" max="1" width="72.140625" customWidth="1"/>
    <col min="2" max="2" width="17.85546875" style="5" customWidth="1"/>
    <col min="3" max="3" width="19" style="5" customWidth="1"/>
    <col min="4" max="4" width="15.85546875" style="5" customWidth="1"/>
    <col min="5" max="5" width="22.140625" customWidth="1"/>
    <col min="6" max="6" width="21.28515625" customWidth="1"/>
    <col min="7" max="7" width="16.7109375" style="5" customWidth="1"/>
    <col min="8" max="8" width="22" hidden="1" customWidth="1"/>
    <col min="9" max="9" width="22.140625" style="5" hidden="1" customWidth="1"/>
    <col min="10" max="10" width="19" customWidth="1"/>
  </cols>
  <sheetData>
    <row r="1" spans="1:20" ht="39" customHeight="1" x14ac:dyDescent="0.25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7"/>
      <c r="I2" s="7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36" t="s">
        <v>0</v>
      </c>
      <c r="B3" s="36" t="s">
        <v>26</v>
      </c>
      <c r="C3" s="40" t="s">
        <v>27</v>
      </c>
      <c r="D3" s="34" t="s">
        <v>23</v>
      </c>
      <c r="E3" s="40" t="s">
        <v>28</v>
      </c>
      <c r="F3" s="40" t="s">
        <v>29</v>
      </c>
      <c r="G3" s="39" t="s">
        <v>15</v>
      </c>
      <c r="H3" s="37"/>
      <c r="I3" s="38"/>
      <c r="J3" s="34" t="s">
        <v>24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69.75" customHeight="1" x14ac:dyDescent="0.25">
      <c r="A4" s="36"/>
      <c r="B4" s="36"/>
      <c r="C4" s="40"/>
      <c r="D4" s="35"/>
      <c r="E4" s="40"/>
      <c r="F4" s="40"/>
      <c r="G4" s="39"/>
      <c r="H4" s="9" t="s">
        <v>4</v>
      </c>
      <c r="I4" s="8" t="s">
        <v>3</v>
      </c>
      <c r="J4" s="35"/>
    </row>
    <row r="5" spans="1:20" s="5" customFormat="1" ht="31.5" hidden="1" customHeight="1" x14ac:dyDescent="0.3">
      <c r="A5" s="31"/>
      <c r="B5" s="32"/>
      <c r="C5" s="15"/>
      <c r="D5" s="15"/>
      <c r="E5" s="15"/>
      <c r="F5" s="15"/>
      <c r="G5" s="18"/>
      <c r="H5" s="17"/>
      <c r="I5" s="11"/>
      <c r="J5" s="28"/>
    </row>
    <row r="6" spans="1:20" ht="40.5" customHeight="1" x14ac:dyDescent="0.3">
      <c r="A6" s="27" t="s">
        <v>5</v>
      </c>
      <c r="B6" s="24">
        <v>135.9</v>
      </c>
      <c r="C6" s="15">
        <v>130</v>
      </c>
      <c r="D6" s="15">
        <f>C6/B6%</f>
        <v>95.65857247976453</v>
      </c>
      <c r="E6" s="13">
        <v>5.9</v>
      </c>
      <c r="F6" s="4">
        <v>0</v>
      </c>
      <c r="G6" s="18">
        <f>F6/E6%</f>
        <v>0</v>
      </c>
      <c r="H6" s="4"/>
      <c r="I6" s="6"/>
      <c r="J6" s="29">
        <f>F6/C6*100</f>
        <v>0</v>
      </c>
    </row>
    <row r="7" spans="1:20" ht="93.75" customHeight="1" x14ac:dyDescent="0.3">
      <c r="A7" s="27" t="s">
        <v>16</v>
      </c>
      <c r="B7" s="24">
        <v>0</v>
      </c>
      <c r="C7" s="24">
        <v>0</v>
      </c>
      <c r="D7" s="24"/>
      <c r="E7" s="19">
        <v>352.3</v>
      </c>
      <c r="F7" s="25">
        <v>342</v>
      </c>
      <c r="G7" s="26">
        <f>F7/E7%</f>
        <v>97.076355378938402</v>
      </c>
      <c r="H7" s="4"/>
      <c r="I7" s="6"/>
      <c r="J7" s="29"/>
    </row>
    <row r="8" spans="1:20" ht="57.75" customHeight="1" x14ac:dyDescent="0.3">
      <c r="A8" s="27" t="s">
        <v>6</v>
      </c>
      <c r="B8" s="24">
        <v>300</v>
      </c>
      <c r="C8" s="15">
        <v>293.7</v>
      </c>
      <c r="D8" s="15">
        <f t="shared" ref="D8:D28" si="0">C8/B8%</f>
        <v>97.899999999999991</v>
      </c>
      <c r="E8" s="12">
        <v>0</v>
      </c>
      <c r="F8" s="4">
        <v>0</v>
      </c>
      <c r="G8" s="18">
        <v>0</v>
      </c>
      <c r="H8" s="4"/>
      <c r="I8" s="6"/>
      <c r="J8" s="29">
        <f t="shared" ref="J8:J28" si="1">F8/C8*100</f>
        <v>0</v>
      </c>
    </row>
    <row r="9" spans="1:20" ht="94.5" customHeight="1" x14ac:dyDescent="0.3">
      <c r="A9" s="27" t="s">
        <v>7</v>
      </c>
      <c r="B9" s="24">
        <v>3779.9</v>
      </c>
      <c r="C9" s="15">
        <v>2770.2</v>
      </c>
      <c r="D9" s="15">
        <f t="shared" si="0"/>
        <v>73.287653112516196</v>
      </c>
      <c r="E9" s="12">
        <v>6600.9</v>
      </c>
      <c r="F9" s="4">
        <v>4481</v>
      </c>
      <c r="G9" s="18">
        <f>F9/E9%</f>
        <v>67.884682391795053</v>
      </c>
      <c r="H9" s="4"/>
      <c r="I9" s="6"/>
      <c r="J9" s="29">
        <f t="shared" si="1"/>
        <v>161.75727384304383</v>
      </c>
    </row>
    <row r="10" spans="1:20" ht="55.5" customHeight="1" x14ac:dyDescent="0.3">
      <c r="A10" s="21" t="s">
        <v>8</v>
      </c>
      <c r="B10" s="15">
        <v>6956.5</v>
      </c>
      <c r="C10" s="15">
        <v>4839.2</v>
      </c>
      <c r="D10" s="15">
        <f t="shared" si="0"/>
        <v>69.56371738661683</v>
      </c>
      <c r="E10" s="12">
        <v>7252.8</v>
      </c>
      <c r="F10" s="4">
        <v>5391.9</v>
      </c>
      <c r="G10" s="18">
        <f t="shared" ref="G10:G28" si="2">F10/E10%</f>
        <v>74.342322964923881</v>
      </c>
      <c r="H10" s="4"/>
      <c r="I10" s="6"/>
      <c r="J10" s="29">
        <f t="shared" si="1"/>
        <v>111.42130930732353</v>
      </c>
    </row>
    <row r="11" spans="1:20" ht="113.25" customHeight="1" x14ac:dyDescent="0.3">
      <c r="A11" s="27" t="s">
        <v>17</v>
      </c>
      <c r="B11" s="24">
        <v>16908.7</v>
      </c>
      <c r="C11" s="24">
        <v>12032.4</v>
      </c>
      <c r="D11" s="24">
        <f t="shared" si="0"/>
        <v>71.160999958601181</v>
      </c>
      <c r="E11" s="19">
        <v>17037</v>
      </c>
      <c r="F11" s="25">
        <v>10985.1</v>
      </c>
      <c r="G11" s="26">
        <f t="shared" si="2"/>
        <v>64.477901038915306</v>
      </c>
      <c r="H11" s="4"/>
      <c r="I11" s="6"/>
      <c r="J11" s="29">
        <f t="shared" si="1"/>
        <v>91.296000797845821</v>
      </c>
    </row>
    <row r="12" spans="1:20" ht="59.25" customHeight="1" x14ac:dyDescent="0.3">
      <c r="A12" s="21" t="s">
        <v>9</v>
      </c>
      <c r="B12" s="15">
        <v>5476</v>
      </c>
      <c r="C12" s="15">
        <v>3756.3</v>
      </c>
      <c r="D12" s="15">
        <f t="shared" si="0"/>
        <v>68.595690284879481</v>
      </c>
      <c r="E12" s="12">
        <v>6811</v>
      </c>
      <c r="F12" s="4">
        <v>3301</v>
      </c>
      <c r="G12" s="18">
        <f t="shared" si="2"/>
        <v>48.465717222140654</v>
      </c>
      <c r="H12" s="4"/>
      <c r="I12" s="6"/>
      <c r="J12" s="29">
        <f t="shared" si="1"/>
        <v>87.879029896440642</v>
      </c>
    </row>
    <row r="13" spans="1:20" ht="57.75" customHeight="1" x14ac:dyDescent="0.3">
      <c r="A13" s="21" t="s">
        <v>10</v>
      </c>
      <c r="B13" s="15">
        <v>2818.9</v>
      </c>
      <c r="C13" s="15">
        <v>1869.6</v>
      </c>
      <c r="D13" s="15">
        <f t="shared" si="0"/>
        <v>66.323743304125713</v>
      </c>
      <c r="E13" s="12">
        <v>2705.7</v>
      </c>
      <c r="F13" s="4">
        <v>1908.4</v>
      </c>
      <c r="G13" s="18">
        <f t="shared" si="2"/>
        <v>70.532579369479251</v>
      </c>
      <c r="H13" s="4"/>
      <c r="I13" s="6"/>
      <c r="J13" s="29">
        <f t="shared" si="1"/>
        <v>102.07531022678648</v>
      </c>
    </row>
    <row r="14" spans="1:20" ht="96.75" customHeight="1" x14ac:dyDescent="0.3">
      <c r="A14" s="21" t="s">
        <v>11</v>
      </c>
      <c r="B14" s="15">
        <v>225</v>
      </c>
      <c r="C14" s="15">
        <v>67.5</v>
      </c>
      <c r="D14" s="15">
        <f t="shared" si="0"/>
        <v>30</v>
      </c>
      <c r="E14" s="12">
        <v>662</v>
      </c>
      <c r="F14" s="4">
        <v>382</v>
      </c>
      <c r="G14" s="18">
        <f t="shared" si="2"/>
        <v>57.703927492447129</v>
      </c>
      <c r="H14" s="4"/>
      <c r="I14" s="6"/>
      <c r="J14" s="29">
        <f t="shared" si="1"/>
        <v>565.92592592592587</v>
      </c>
    </row>
    <row r="15" spans="1:20" ht="57.75" customHeight="1" x14ac:dyDescent="0.3">
      <c r="A15" s="21" t="s">
        <v>12</v>
      </c>
      <c r="B15" s="15">
        <v>6010.9</v>
      </c>
      <c r="C15" s="15">
        <v>1635.9</v>
      </c>
      <c r="D15" s="15">
        <f t="shared" si="0"/>
        <v>27.215558402235942</v>
      </c>
      <c r="E15" s="12">
        <v>5542.5</v>
      </c>
      <c r="F15" s="4">
        <v>3305</v>
      </c>
      <c r="G15" s="18">
        <f t="shared" si="2"/>
        <v>59.630130807397386</v>
      </c>
      <c r="H15" s="4"/>
      <c r="I15" s="6"/>
      <c r="J15" s="29">
        <f t="shared" si="1"/>
        <v>202.02946390366159</v>
      </c>
    </row>
    <row r="16" spans="1:20" s="5" customFormat="1" ht="66" hidden="1" customHeight="1" x14ac:dyDescent="0.3">
      <c r="A16" s="21"/>
      <c r="B16" s="15"/>
      <c r="C16" s="15"/>
      <c r="D16" s="15"/>
      <c r="E16" s="12"/>
      <c r="F16" s="4"/>
      <c r="G16" s="18"/>
      <c r="H16" s="4"/>
      <c r="I16" s="6"/>
      <c r="J16" s="29" t="e">
        <f t="shared" si="1"/>
        <v>#DIV/0!</v>
      </c>
    </row>
    <row r="17" spans="1:11" s="5" customFormat="1" ht="79.5" customHeight="1" x14ac:dyDescent="0.3">
      <c r="A17" s="21" t="s">
        <v>13</v>
      </c>
      <c r="B17" s="15">
        <v>4445.5</v>
      </c>
      <c r="C17" s="15">
        <v>3599.7</v>
      </c>
      <c r="D17" s="15">
        <f t="shared" si="0"/>
        <v>80.974018670565741</v>
      </c>
      <c r="E17" s="12">
        <v>4102</v>
      </c>
      <c r="F17" s="4">
        <v>2761.8</v>
      </c>
      <c r="G17" s="18">
        <f t="shared" si="2"/>
        <v>67.328132618235003</v>
      </c>
      <c r="H17" s="4"/>
      <c r="I17" s="6"/>
      <c r="J17" s="29">
        <f t="shared" si="1"/>
        <v>76.723060255021252</v>
      </c>
    </row>
    <row r="18" spans="1:11" s="5" customFormat="1" ht="63.75" hidden="1" customHeight="1" x14ac:dyDescent="0.3">
      <c r="A18" s="21"/>
      <c r="B18" s="15"/>
      <c r="C18" s="15"/>
      <c r="D18" s="15"/>
      <c r="E18" s="12"/>
      <c r="F18" s="4"/>
      <c r="G18" s="18"/>
      <c r="H18" s="4"/>
      <c r="I18" s="6"/>
      <c r="J18" s="29" t="e">
        <f t="shared" si="1"/>
        <v>#DIV/0!</v>
      </c>
    </row>
    <row r="19" spans="1:11" s="5" customFormat="1" ht="65.25" hidden="1" customHeight="1" x14ac:dyDescent="0.3">
      <c r="A19" s="22"/>
      <c r="B19" s="15"/>
      <c r="C19" s="15"/>
      <c r="D19" s="15"/>
      <c r="E19" s="19"/>
      <c r="F19" s="4"/>
      <c r="G19" s="18"/>
      <c r="H19" s="4"/>
      <c r="I19" s="6"/>
      <c r="J19" s="29" t="e">
        <f t="shared" si="1"/>
        <v>#DIV/0!</v>
      </c>
    </row>
    <row r="20" spans="1:11" s="5" customFormat="1" ht="228.75" customHeight="1" x14ac:dyDescent="0.3">
      <c r="A20" s="27" t="s">
        <v>18</v>
      </c>
      <c r="B20" s="24">
        <v>1749.9</v>
      </c>
      <c r="C20" s="24">
        <v>1082.2</v>
      </c>
      <c r="D20" s="24">
        <f t="shared" si="0"/>
        <v>61.843533916223777</v>
      </c>
      <c r="E20" s="19">
        <v>1908.9</v>
      </c>
      <c r="F20" s="25">
        <v>1312.1</v>
      </c>
      <c r="G20" s="26">
        <f t="shared" si="2"/>
        <v>68.73592121116873</v>
      </c>
      <c r="H20" s="4"/>
      <c r="I20" s="6"/>
      <c r="J20" s="29">
        <f t="shared" si="1"/>
        <v>121.24376270559969</v>
      </c>
    </row>
    <row r="21" spans="1:11" s="5" customFormat="1" ht="170.25" customHeight="1" x14ac:dyDescent="0.3">
      <c r="A21" s="21" t="s">
        <v>19</v>
      </c>
      <c r="B21" s="15">
        <v>27625.8</v>
      </c>
      <c r="C21" s="15">
        <v>18536.400000000001</v>
      </c>
      <c r="D21" s="15">
        <f t="shared" si="0"/>
        <v>67.098147383967174</v>
      </c>
      <c r="E21" s="12">
        <v>28173</v>
      </c>
      <c r="F21" s="4">
        <v>18273.599999999999</v>
      </c>
      <c r="G21" s="18">
        <f t="shared" si="2"/>
        <v>64.862102012565217</v>
      </c>
      <c r="H21" s="4"/>
      <c r="I21" s="6"/>
      <c r="J21" s="29">
        <f t="shared" si="1"/>
        <v>98.58224898038452</v>
      </c>
    </row>
    <row r="22" spans="1:11" s="5" customFormat="1" ht="73.5" customHeight="1" x14ac:dyDescent="0.3">
      <c r="A22" s="21" t="s">
        <v>20</v>
      </c>
      <c r="B22" s="15">
        <v>2897.3</v>
      </c>
      <c r="C22" s="15">
        <v>1487.5</v>
      </c>
      <c r="D22" s="15">
        <f t="shared" si="0"/>
        <v>51.340903599903356</v>
      </c>
      <c r="E22" s="12">
        <v>5542.9</v>
      </c>
      <c r="F22" s="4">
        <v>3238.6</v>
      </c>
      <c r="G22" s="18">
        <f t="shared" si="2"/>
        <v>58.427898753360161</v>
      </c>
      <c r="H22" s="4"/>
      <c r="I22" s="6"/>
      <c r="J22" s="29">
        <f t="shared" si="1"/>
        <v>217.72100840336134</v>
      </c>
    </row>
    <row r="23" spans="1:11" s="5" customFormat="1" ht="34.5" hidden="1" customHeight="1" x14ac:dyDescent="0.3">
      <c r="A23" s="21"/>
      <c r="B23" s="15"/>
      <c r="C23" s="15"/>
      <c r="D23" s="15"/>
      <c r="E23" s="12"/>
      <c r="F23" s="4"/>
      <c r="G23" s="18"/>
      <c r="H23" s="4"/>
      <c r="I23" s="6"/>
      <c r="J23" s="29" t="e">
        <f t="shared" si="1"/>
        <v>#DIV/0!</v>
      </c>
    </row>
    <row r="24" spans="1:11" ht="59.25" customHeight="1" x14ac:dyDescent="0.3">
      <c r="A24" s="23" t="s">
        <v>14</v>
      </c>
      <c r="B24" s="15">
        <v>683</v>
      </c>
      <c r="C24" s="15">
        <v>683</v>
      </c>
      <c r="D24" s="15">
        <f t="shared" si="0"/>
        <v>100</v>
      </c>
      <c r="E24" s="12">
        <v>0</v>
      </c>
      <c r="F24" s="4">
        <v>0</v>
      </c>
      <c r="G24" s="18">
        <v>0</v>
      </c>
      <c r="H24" s="4"/>
      <c r="I24" s="6"/>
      <c r="J24" s="29"/>
    </row>
    <row r="25" spans="1:11" s="5" customFormat="1" ht="114" customHeight="1" x14ac:dyDescent="0.3">
      <c r="A25" s="23" t="s">
        <v>21</v>
      </c>
      <c r="B25" s="15">
        <v>1085.7</v>
      </c>
      <c r="C25" s="15">
        <v>1053.7</v>
      </c>
      <c r="D25" s="15">
        <f t="shared" si="0"/>
        <v>97.052592797273647</v>
      </c>
      <c r="E25" s="12">
        <v>1332.6</v>
      </c>
      <c r="F25" s="4">
        <v>1229.0999999999999</v>
      </c>
      <c r="G25" s="18">
        <f t="shared" si="2"/>
        <v>92.233228275551554</v>
      </c>
      <c r="H25" s="4"/>
      <c r="I25" s="6"/>
      <c r="J25" s="29">
        <f t="shared" si="1"/>
        <v>116.6461042042327</v>
      </c>
    </row>
    <row r="26" spans="1:11" s="5" customFormat="1" ht="76.5" customHeight="1" x14ac:dyDescent="0.3">
      <c r="A26" s="23" t="s">
        <v>22</v>
      </c>
      <c r="B26" s="15">
        <v>0</v>
      </c>
      <c r="C26" s="15">
        <v>0</v>
      </c>
      <c r="D26" s="15"/>
      <c r="E26" s="12">
        <v>2000</v>
      </c>
      <c r="F26" s="4">
        <v>1994.2</v>
      </c>
      <c r="G26" s="18">
        <f t="shared" si="2"/>
        <v>99.710000000000008</v>
      </c>
      <c r="H26" s="4"/>
      <c r="I26" s="6"/>
      <c r="J26" s="29"/>
    </row>
    <row r="27" spans="1:11" s="5" customFormat="1" ht="76.5" hidden="1" customHeight="1" x14ac:dyDescent="0.3">
      <c r="A27" s="23"/>
      <c r="B27" s="15"/>
      <c r="C27" s="15"/>
      <c r="D27" s="15"/>
      <c r="E27" s="12"/>
      <c r="F27" s="4"/>
      <c r="G27" s="18"/>
      <c r="H27" s="4"/>
      <c r="I27" s="6"/>
      <c r="J27" s="29" t="e">
        <f t="shared" si="1"/>
        <v>#DIV/0!</v>
      </c>
    </row>
    <row r="28" spans="1:11" ht="18.75" x14ac:dyDescent="0.3">
      <c r="A28" s="3" t="s">
        <v>1</v>
      </c>
      <c r="B28" s="14">
        <f>B6+B7+B8+B9+B10+B11+B12+B13+B14+B15+B16+B17+B18+B19+B20+B21+B22+B24+B25</f>
        <v>81099</v>
      </c>
      <c r="C28" s="14">
        <f>C6+C7+C8+C9+C10+C11+C12+C13+C14+C15+C16+C17+C18+C19+C20+C21+C22+C24+C25</f>
        <v>53837.3</v>
      </c>
      <c r="D28" s="16">
        <f t="shared" si="0"/>
        <v>66.384665655556788</v>
      </c>
      <c r="E28" s="14">
        <f>E6+E7+E8+E9+E10+E11+E12+E13+E14+E15+E17+E20+E21+E22+E24+E25+E26</f>
        <v>90029.5</v>
      </c>
      <c r="F28" s="14">
        <f>F6+F7+F8+F9+F10+F11+F12+F13+F14+F15+F17+F20+F21+F22+F24+F25+F26</f>
        <v>58905.799999999996</v>
      </c>
      <c r="G28" s="20">
        <f t="shared" si="2"/>
        <v>65.429442571601527</v>
      </c>
      <c r="H28" s="6"/>
      <c r="I28" s="6"/>
      <c r="J28" s="30">
        <f t="shared" si="1"/>
        <v>109.41447658036341</v>
      </c>
      <c r="K28" s="10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2021-10-20T08:02:00Z</cp:lastPrinted>
  <dcterms:created xsi:type="dcterms:W3CDTF">2016-08-15T07:04:14Z</dcterms:created>
  <dcterms:modified xsi:type="dcterms:W3CDTF">2021-10-20T08:03:25Z</dcterms:modified>
</cp:coreProperties>
</file>